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ноябрь" sheetId="13" r:id="rId1"/>
    <sheet name="октябрь" sheetId="12" r:id="rId2"/>
    <sheet name="сентябрь" sheetId="11" r:id="rId3"/>
    <sheet name="август" sheetId="10" r:id="rId4"/>
    <sheet name="июль" sheetId="9" r:id="rId5"/>
    <sheet name="июнь" sheetId="8" r:id="rId6"/>
    <sheet name="май" sheetId="7" r:id="rId7"/>
    <sheet name="апрель" sheetId="6" r:id="rId8"/>
    <sheet name="март" sheetId="5" r:id="rId9"/>
    <sheet name="февраль" sheetId="4" r:id="rId10"/>
    <sheet name="январь" sheetId="1" r:id="rId11"/>
  </sheets>
  <calcPr calcId="145621" refMode="R1C1"/>
</workbook>
</file>

<file path=xl/calcChain.xml><?xml version="1.0" encoding="utf-8"?>
<calcChain xmlns="http://schemas.openxmlformats.org/spreadsheetml/2006/main">
  <c r="C11" i="13" l="1"/>
  <c r="F14" i="13"/>
  <c r="F13" i="13"/>
  <c r="F12" i="13"/>
  <c r="F11" i="13"/>
  <c r="F10" i="13"/>
  <c r="F9" i="13"/>
  <c r="F8" i="13"/>
  <c r="F7" i="13"/>
  <c r="F6" i="13"/>
  <c r="F5" i="13"/>
  <c r="F14" i="12" l="1"/>
  <c r="F13" i="12"/>
  <c r="F12" i="12"/>
  <c r="F11" i="12"/>
  <c r="F10" i="12"/>
  <c r="F9" i="12"/>
  <c r="F8" i="12"/>
  <c r="F7" i="12"/>
  <c r="F6" i="12"/>
  <c r="F5" i="12"/>
  <c r="F14" i="11" l="1"/>
  <c r="F13" i="11"/>
  <c r="F12" i="11"/>
  <c r="F11" i="11"/>
  <c r="F10" i="11"/>
  <c r="F9" i="11"/>
  <c r="F8" i="11"/>
  <c r="F7" i="11"/>
  <c r="F6" i="11"/>
  <c r="F5" i="11"/>
  <c r="F14" i="10" l="1"/>
  <c r="F13" i="10"/>
  <c r="F12" i="10"/>
  <c r="F11" i="10"/>
  <c r="F10" i="10"/>
  <c r="F9" i="10"/>
  <c r="F8" i="10"/>
  <c r="F7" i="10"/>
  <c r="F6" i="10"/>
  <c r="F5" i="10"/>
  <c r="F6" i="7" l="1"/>
  <c r="F7" i="7"/>
  <c r="F8" i="7"/>
  <c r="F9" i="7"/>
  <c r="F10" i="7"/>
  <c r="F11" i="7"/>
  <c r="F12" i="7"/>
  <c r="F13" i="7"/>
  <c r="F14" i="7"/>
  <c r="F5" i="7"/>
  <c r="E12" i="4"/>
  <c r="F14" i="9" l="1"/>
  <c r="F13" i="9"/>
  <c r="F12" i="9"/>
  <c r="F11" i="9"/>
  <c r="F10" i="9"/>
  <c r="F9" i="9"/>
  <c r="F8" i="9"/>
  <c r="F7" i="9"/>
  <c r="F6" i="9"/>
  <c r="F5" i="9"/>
  <c r="E7" i="8" l="1"/>
  <c r="C9" i="8"/>
  <c r="E6" i="7"/>
  <c r="C6" i="7"/>
  <c r="E6" i="6"/>
  <c r="E13" i="4"/>
  <c r="B6" i="1"/>
  <c r="E13" i="1"/>
  <c r="B13" i="1"/>
  <c r="F14" i="8" l="1"/>
  <c r="F13" i="8"/>
  <c r="F12" i="8"/>
  <c r="F11" i="8"/>
  <c r="F10" i="8"/>
  <c r="F9" i="8"/>
  <c r="F8" i="8"/>
  <c r="F7" i="8"/>
  <c r="F6" i="8"/>
  <c r="F5" i="8"/>
  <c r="F13" i="6" l="1"/>
  <c r="F12" i="6"/>
  <c r="F11" i="6"/>
  <c r="F10" i="6"/>
  <c r="F9" i="6"/>
  <c r="F8" i="6"/>
  <c r="F7" i="6"/>
  <c r="F6" i="6"/>
  <c r="F5" i="6"/>
  <c r="F7" i="5" l="1"/>
  <c r="F13" i="5"/>
  <c r="F12" i="5"/>
  <c r="F11" i="5"/>
  <c r="F10" i="5"/>
  <c r="F9" i="5"/>
  <c r="F8" i="5"/>
  <c r="F6" i="5"/>
  <c r="F5" i="5"/>
  <c r="F13" i="4"/>
  <c r="F12" i="4"/>
  <c r="F11" i="4"/>
  <c r="F10" i="4"/>
  <c r="F9" i="4"/>
  <c r="F8" i="4"/>
  <c r="F7" i="4"/>
  <c r="F6" i="4"/>
  <c r="F5" i="4"/>
  <c r="F6" i="1"/>
  <c r="F7" i="1"/>
  <c r="F8" i="1"/>
  <c r="F9" i="1"/>
  <c r="F10" i="1"/>
  <c r="F11" i="1"/>
  <c r="F12" i="1"/>
  <c r="F13" i="1"/>
  <c r="F5" i="1"/>
</calcChain>
</file>

<file path=xl/sharedStrings.xml><?xml version="1.0" encoding="utf-8"?>
<sst xmlns="http://schemas.openxmlformats.org/spreadsheetml/2006/main" count="257" uniqueCount="41">
  <si>
    <t>Звіт по Вакцинам Луганська обласна дитяча клінічна лікарня</t>
  </si>
  <si>
    <t>Січень 2018</t>
  </si>
  <si>
    <t>Вакцина</t>
  </si>
  <si>
    <t>Залишок на рівні області/міста на початок звітного періолу (доз)</t>
  </si>
  <si>
    <t>Отримано (доз)</t>
  </si>
  <si>
    <t>Придбанно за кошти місцевого бюджета (доз)</t>
  </si>
  <si>
    <t>Видано (доз)</t>
  </si>
  <si>
    <t>Залишок на рівні області/міста на кінець звітного періоду (доз)</t>
  </si>
  <si>
    <t>БЦЖ</t>
  </si>
  <si>
    <t>ОПВ</t>
  </si>
  <si>
    <t>АКДП</t>
  </si>
  <si>
    <t>АДП</t>
  </si>
  <si>
    <t>ГепВ 1д-0,5мл.</t>
  </si>
  <si>
    <t>Hib</t>
  </si>
  <si>
    <t>АаКДП + Hib + ІПВ</t>
  </si>
  <si>
    <t>АДП-м</t>
  </si>
  <si>
    <t>КПК</t>
  </si>
  <si>
    <t>Головний лікар</t>
  </si>
  <si>
    <t>С.П. Ошеко</t>
  </si>
  <si>
    <t>Головний бухгалтер</t>
  </si>
  <si>
    <t>Н.В. Ковальова</t>
  </si>
  <si>
    <t>Виконав: Верезій Н.М. (050 600 89 49)</t>
  </si>
  <si>
    <t>Лютий 2018</t>
  </si>
  <si>
    <t>Березень 2018</t>
  </si>
  <si>
    <t>Квітень 2018</t>
  </si>
  <si>
    <t>ІПВ</t>
  </si>
  <si>
    <t>Червень 2018</t>
  </si>
  <si>
    <t>Липень 2018</t>
  </si>
  <si>
    <t>Передано в Київ та Одесу</t>
  </si>
  <si>
    <t>з них 3940 доз</t>
  </si>
  <si>
    <t>Травень 2018</t>
  </si>
  <si>
    <t>з них 3410 доз Утилізація</t>
  </si>
  <si>
    <t>З них 19458 доз - утилізація; 
34300 доз - переданно по Україні
150 доз. по Луганській обл.</t>
  </si>
  <si>
    <t>10000 доз Віддали в Херсон</t>
  </si>
  <si>
    <t>10000 доз. Віддали в Житомир</t>
  </si>
  <si>
    <t>Серпень 2018</t>
  </si>
  <si>
    <t>Вересень 2018</t>
  </si>
  <si>
    <t>з них 10000 доз. передано в Донецьку обл.</t>
  </si>
  <si>
    <t>з них 9350 доз.  переданно в Киев</t>
  </si>
  <si>
    <t>Жовтень 2018</t>
  </si>
  <si>
    <t>Листопад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</si>
</sst>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left" wrapText="1"/>
    </xf>
    <xf numFmtId="0" fontId="0" fillId="0" borderId="0" xfId="0" applyAlignment="1">
      <alignment horizontal="left"/>
    </xf>
    <xf numFmtId="17" fontId="1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workbookViewId="0">
      <selection activeCell="E16" sqref="E16"/>
    </sheetView>
  </sheetViews>
  <sheetFormatPr defaultRowHeight="15" x14ac:dyDescent="0.25"/>
  <cols>
    <col min="1" max="1" width="19.85546875" customWidth="1"/>
    <col min="2" max="2" width="19.42578125" customWidth="1"/>
    <col min="3" max="3" width="11.7109375" customWidth="1"/>
    <col min="4" max="4" width="17" customWidth="1"/>
    <col min="5" max="5" width="13.85546875" customWidth="1"/>
    <col min="6" max="6" width="20.140625" customWidth="1"/>
    <col min="7" max="7" width="31.28515625" customWidth="1"/>
    <col min="8" max="8" width="9.7109375" customWidth="1"/>
  </cols>
  <sheetData>
    <row r="1" spans="1:7" x14ac:dyDescent="0.25">
      <c r="A1" s="6" t="s">
        <v>0</v>
      </c>
      <c r="B1" s="6"/>
      <c r="C1" s="6"/>
      <c r="D1" s="6"/>
      <c r="E1" s="6"/>
      <c r="F1" s="6"/>
    </row>
    <row r="2" spans="1:7" x14ac:dyDescent="0.25">
      <c r="A2" s="6" t="s">
        <v>40</v>
      </c>
      <c r="B2" s="6"/>
      <c r="C2" s="6"/>
      <c r="D2" s="6"/>
      <c r="E2" s="6"/>
      <c r="F2" s="6"/>
    </row>
    <row r="4" spans="1:7" s="1" customFormat="1" ht="60" x14ac:dyDescent="0.25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7" ht="20.100000000000001" customHeight="1" x14ac:dyDescent="0.25">
      <c r="A5" s="3" t="s">
        <v>8</v>
      </c>
      <c r="B5" s="4">
        <v>3000</v>
      </c>
      <c r="C5" s="4"/>
      <c r="D5" s="4"/>
      <c r="E5" s="4">
        <v>3000</v>
      </c>
      <c r="F5" s="4">
        <f>B5+C5+D5-E5</f>
        <v>0</v>
      </c>
    </row>
    <row r="6" spans="1:7" ht="20.100000000000001" customHeight="1" x14ac:dyDescent="0.25">
      <c r="A6" s="3" t="s">
        <v>25</v>
      </c>
      <c r="B6" s="4">
        <v>0</v>
      </c>
      <c r="C6" s="4"/>
      <c r="D6" s="4"/>
      <c r="E6" s="4"/>
      <c r="F6" s="5">
        <f>B6+C6+D6-E6</f>
        <v>0</v>
      </c>
    </row>
    <row r="7" spans="1:7" x14ac:dyDescent="0.25">
      <c r="A7" s="3" t="s">
        <v>9</v>
      </c>
      <c r="B7" s="4">
        <v>70460</v>
      </c>
      <c r="C7" s="4"/>
      <c r="D7" s="4"/>
      <c r="E7" s="4">
        <v>180</v>
      </c>
      <c r="F7" s="5">
        <f t="shared" ref="F7:F14" si="0">B7+C7+D7-E7</f>
        <v>70280</v>
      </c>
      <c r="G7" s="1"/>
    </row>
    <row r="8" spans="1:7" ht="20.100000000000001" customHeight="1" x14ac:dyDescent="0.25">
      <c r="A8" s="3" t="s">
        <v>10</v>
      </c>
      <c r="B8" s="4">
        <v>0</v>
      </c>
      <c r="C8" s="4">
        <v>3000</v>
      </c>
      <c r="D8" s="4"/>
      <c r="E8" s="4">
        <v>3000</v>
      </c>
      <c r="F8" s="5">
        <f t="shared" si="0"/>
        <v>0</v>
      </c>
    </row>
    <row r="9" spans="1:7" ht="20.100000000000001" customHeight="1" x14ac:dyDescent="0.25">
      <c r="A9" s="3" t="s">
        <v>11</v>
      </c>
      <c r="B9" s="4">
        <v>21910</v>
      </c>
      <c r="C9" s="4"/>
      <c r="D9" s="4"/>
      <c r="E9" s="4">
        <v>550</v>
      </c>
      <c r="F9" s="5">
        <f t="shared" si="0"/>
        <v>21360</v>
      </c>
    </row>
    <row r="10" spans="1:7" ht="20.100000000000001" customHeight="1" x14ac:dyDescent="0.25">
      <c r="A10" s="3" t="s">
        <v>12</v>
      </c>
      <c r="B10" s="4">
        <v>0</v>
      </c>
      <c r="C10" s="4"/>
      <c r="D10" s="4"/>
      <c r="E10" s="4"/>
      <c r="F10" s="5">
        <f t="shared" si="0"/>
        <v>0</v>
      </c>
    </row>
    <row r="11" spans="1:7" ht="20.100000000000001" customHeight="1" x14ac:dyDescent="0.25">
      <c r="A11" s="3" t="s">
        <v>13</v>
      </c>
      <c r="B11" s="4">
        <v>1782</v>
      </c>
      <c r="C11" s="4">
        <f>1650+8100</f>
        <v>9750</v>
      </c>
      <c r="D11" s="4"/>
      <c r="E11" s="4">
        <v>1170</v>
      </c>
      <c r="F11" s="5">
        <f t="shared" si="0"/>
        <v>10362</v>
      </c>
    </row>
    <row r="12" spans="1:7" ht="20.100000000000001" customHeight="1" x14ac:dyDescent="0.25">
      <c r="A12" s="3" t="s">
        <v>14</v>
      </c>
      <c r="B12" s="4">
        <v>0</v>
      </c>
      <c r="C12" s="4"/>
      <c r="D12" s="4"/>
      <c r="E12" s="4"/>
      <c r="F12" s="5">
        <f t="shared" si="0"/>
        <v>0</v>
      </c>
    </row>
    <row r="13" spans="1:7" ht="20.100000000000001" customHeight="1" x14ac:dyDescent="0.25">
      <c r="A13" s="3" t="s">
        <v>15</v>
      </c>
      <c r="B13" s="4">
        <v>49250</v>
      </c>
      <c r="C13" s="4"/>
      <c r="D13" s="4"/>
      <c r="E13" s="4">
        <v>3400</v>
      </c>
      <c r="F13" s="5">
        <f t="shared" si="0"/>
        <v>45850</v>
      </c>
    </row>
    <row r="14" spans="1:7" ht="20.100000000000001" customHeight="1" x14ac:dyDescent="0.25">
      <c r="A14" s="3" t="s">
        <v>16</v>
      </c>
      <c r="B14" s="4">
        <v>0</v>
      </c>
      <c r="C14" s="4"/>
      <c r="D14" s="4"/>
      <c r="E14" s="4"/>
      <c r="F14" s="4">
        <f t="shared" si="0"/>
        <v>0</v>
      </c>
    </row>
    <row r="17" spans="1:4" x14ac:dyDescent="0.25">
      <c r="A17" t="s">
        <v>17</v>
      </c>
      <c r="D17" t="s">
        <v>18</v>
      </c>
    </row>
    <row r="19" spans="1:4" x14ac:dyDescent="0.25">
      <c r="A19" t="s">
        <v>19</v>
      </c>
      <c r="D19" t="s">
        <v>20</v>
      </c>
    </row>
    <row r="21" spans="1:4" x14ac:dyDescent="0.25">
      <c r="A21" t="s">
        <v>21</v>
      </c>
    </row>
  </sheetData>
  <mergeCells count="2">
    <mergeCell ref="A1:F1"/>
    <mergeCell ref="A2:F2"/>
  </mergeCells>
  <pageMargins left="0.70866141732283472" right="0.19685039370078741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G14" sqref="G14"/>
    </sheetView>
  </sheetViews>
  <sheetFormatPr defaultRowHeight="15" x14ac:dyDescent="0.25"/>
  <cols>
    <col min="1" max="1" width="19.85546875" customWidth="1"/>
    <col min="2" max="2" width="19.42578125" customWidth="1"/>
    <col min="3" max="3" width="11.7109375" customWidth="1"/>
    <col min="4" max="4" width="17" customWidth="1"/>
    <col min="5" max="5" width="13.85546875" customWidth="1"/>
    <col min="6" max="6" width="20.140625" customWidth="1"/>
    <col min="7" max="7" width="31.28515625" customWidth="1"/>
    <col min="8" max="8" width="9.7109375" customWidth="1"/>
  </cols>
  <sheetData>
    <row r="1" spans="1:7" x14ac:dyDescent="0.25">
      <c r="A1" s="6" t="s">
        <v>0</v>
      </c>
      <c r="B1" s="6"/>
      <c r="C1" s="6"/>
      <c r="D1" s="6"/>
      <c r="E1" s="6"/>
      <c r="F1" s="6"/>
    </row>
    <row r="2" spans="1:7" x14ac:dyDescent="0.25">
      <c r="A2" s="6" t="s">
        <v>39</v>
      </c>
      <c r="B2" s="6"/>
      <c r="C2" s="6"/>
      <c r="D2" s="6"/>
      <c r="E2" s="6"/>
      <c r="F2" s="6"/>
    </row>
    <row r="4" spans="1:7" s="1" customFormat="1" ht="60" x14ac:dyDescent="0.25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7" ht="20.100000000000001" customHeight="1" x14ac:dyDescent="0.25">
      <c r="A5" s="3" t="s">
        <v>8</v>
      </c>
      <c r="B5" s="4">
        <v>30000</v>
      </c>
      <c r="C5" s="4">
        <v>5640</v>
      </c>
      <c r="D5" s="4"/>
      <c r="E5" s="4">
        <v>32640</v>
      </c>
      <c r="F5" s="4">
        <f>B5+C5+D5-E5</f>
        <v>3000</v>
      </c>
    </row>
    <row r="6" spans="1:7" ht="20.100000000000001" customHeight="1" x14ac:dyDescent="0.25">
      <c r="A6" s="3" t="s">
        <v>25</v>
      </c>
      <c r="B6" s="4">
        <v>0</v>
      </c>
      <c r="C6" s="4"/>
      <c r="D6" s="4"/>
      <c r="E6" s="4"/>
      <c r="F6" s="5">
        <f>B6+C6+D6-E6</f>
        <v>0</v>
      </c>
    </row>
    <row r="7" spans="1:7" x14ac:dyDescent="0.25">
      <c r="A7" s="3" t="s">
        <v>9</v>
      </c>
      <c r="B7" s="4">
        <v>70810</v>
      </c>
      <c r="C7" s="4"/>
      <c r="D7" s="4"/>
      <c r="E7" s="4">
        <v>350</v>
      </c>
      <c r="F7" s="5">
        <f t="shared" ref="F7:F14" si="0">B7+C7+D7-E7</f>
        <v>70460</v>
      </c>
      <c r="G7" s="1"/>
    </row>
    <row r="8" spans="1:7" ht="20.100000000000001" customHeight="1" x14ac:dyDescent="0.25">
      <c r="A8" s="3" t="s">
        <v>10</v>
      </c>
      <c r="B8" s="4">
        <v>0</v>
      </c>
      <c r="C8" s="4"/>
      <c r="D8" s="4"/>
      <c r="E8" s="4"/>
      <c r="F8" s="5">
        <f t="shared" si="0"/>
        <v>0</v>
      </c>
    </row>
    <row r="9" spans="1:7" ht="20.100000000000001" customHeight="1" x14ac:dyDescent="0.25">
      <c r="A9" s="3" t="s">
        <v>11</v>
      </c>
      <c r="B9" s="4">
        <v>21910</v>
      </c>
      <c r="C9" s="4"/>
      <c r="D9" s="4"/>
      <c r="E9" s="4"/>
      <c r="F9" s="5">
        <f t="shared" si="0"/>
        <v>21910</v>
      </c>
    </row>
    <row r="10" spans="1:7" ht="20.100000000000001" customHeight="1" x14ac:dyDescent="0.25">
      <c r="A10" s="3" t="s">
        <v>12</v>
      </c>
      <c r="B10" s="4">
        <v>0</v>
      </c>
      <c r="C10" s="4"/>
      <c r="D10" s="4"/>
      <c r="E10" s="4"/>
      <c r="F10" s="5">
        <f t="shared" si="0"/>
        <v>0</v>
      </c>
    </row>
    <row r="11" spans="1:7" ht="20.100000000000001" customHeight="1" x14ac:dyDescent="0.25">
      <c r="A11" s="3" t="s">
        <v>13</v>
      </c>
      <c r="B11" s="4">
        <v>2082</v>
      </c>
      <c r="C11" s="4"/>
      <c r="D11" s="4"/>
      <c r="E11" s="4">
        <v>300</v>
      </c>
      <c r="F11" s="5">
        <f t="shared" si="0"/>
        <v>1782</v>
      </c>
    </row>
    <row r="12" spans="1:7" ht="20.100000000000001" customHeight="1" x14ac:dyDescent="0.25">
      <c r="A12" s="3" t="s">
        <v>14</v>
      </c>
      <c r="B12" s="4">
        <v>0</v>
      </c>
      <c r="C12" s="4"/>
      <c r="D12" s="4"/>
      <c r="E12" s="4"/>
      <c r="F12" s="5">
        <f t="shared" si="0"/>
        <v>0</v>
      </c>
    </row>
    <row r="13" spans="1:7" ht="20.100000000000001" customHeight="1" x14ac:dyDescent="0.25">
      <c r="A13" s="3" t="s">
        <v>15</v>
      </c>
      <c r="B13" s="4">
        <v>50400</v>
      </c>
      <c r="C13" s="4"/>
      <c r="D13" s="4"/>
      <c r="E13" s="4">
        <v>1150</v>
      </c>
      <c r="F13" s="5">
        <f t="shared" si="0"/>
        <v>49250</v>
      </c>
    </row>
    <row r="14" spans="1:7" ht="20.100000000000001" customHeight="1" x14ac:dyDescent="0.25">
      <c r="A14" s="3" t="s">
        <v>16</v>
      </c>
      <c r="B14" s="4">
        <v>0</v>
      </c>
      <c r="C14" s="4"/>
      <c r="D14" s="4"/>
      <c r="E14" s="4"/>
      <c r="F14" s="4">
        <f t="shared" si="0"/>
        <v>0</v>
      </c>
    </row>
    <row r="17" spans="1:4" x14ac:dyDescent="0.25">
      <c r="A17" t="s">
        <v>17</v>
      </c>
      <c r="D17" t="s">
        <v>18</v>
      </c>
    </row>
    <row r="19" spans="1:4" x14ac:dyDescent="0.25">
      <c r="A19" t="s">
        <v>19</v>
      </c>
      <c r="D19" t="s">
        <v>20</v>
      </c>
    </row>
    <row r="21" spans="1:4" x14ac:dyDescent="0.25">
      <c r="A21" t="s">
        <v>21</v>
      </c>
    </row>
  </sheetData>
  <mergeCells count="2">
    <mergeCell ref="A1:F1"/>
    <mergeCell ref="A2:F2"/>
  </mergeCells>
  <pageMargins left="0.70866141732283472" right="0.19685039370078741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opLeftCell="A4" workbookViewId="0">
      <selection activeCell="G9" sqref="G9"/>
    </sheetView>
  </sheetViews>
  <sheetFormatPr defaultRowHeight="15" x14ac:dyDescent="0.25"/>
  <cols>
    <col min="1" max="1" width="19.85546875" customWidth="1"/>
    <col min="2" max="2" width="19.42578125" customWidth="1"/>
    <col min="3" max="3" width="11.7109375" customWidth="1"/>
    <col min="4" max="4" width="17" customWidth="1"/>
    <col min="5" max="5" width="13.85546875" customWidth="1"/>
    <col min="6" max="6" width="20.140625" customWidth="1"/>
    <col min="7" max="7" width="31.28515625" customWidth="1"/>
    <col min="8" max="8" width="9.7109375" customWidth="1"/>
  </cols>
  <sheetData>
    <row r="1" spans="1:7" x14ac:dyDescent="0.25">
      <c r="A1" s="6" t="s">
        <v>0</v>
      </c>
      <c r="B1" s="6"/>
      <c r="C1" s="6"/>
      <c r="D1" s="6"/>
      <c r="E1" s="6"/>
      <c r="F1" s="6"/>
    </row>
    <row r="2" spans="1:7" x14ac:dyDescent="0.25">
      <c r="A2" s="6" t="s">
        <v>36</v>
      </c>
      <c r="B2" s="6"/>
      <c r="C2" s="6"/>
      <c r="D2" s="6"/>
      <c r="E2" s="6"/>
      <c r="F2" s="6"/>
    </row>
    <row r="4" spans="1:7" s="1" customFormat="1" ht="60" x14ac:dyDescent="0.25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7" ht="20.100000000000001" customHeight="1" x14ac:dyDescent="0.25">
      <c r="A5" s="3" t="s">
        <v>8</v>
      </c>
      <c r="B5" s="4">
        <v>0</v>
      </c>
      <c r="C5" s="4">
        <v>30000</v>
      </c>
      <c r="D5" s="4"/>
      <c r="E5" s="4"/>
      <c r="F5" s="4">
        <f>B5+C5+D5-E5</f>
        <v>30000</v>
      </c>
    </row>
    <row r="6" spans="1:7" ht="20.100000000000001" customHeight="1" x14ac:dyDescent="0.25">
      <c r="A6" s="3" t="s">
        <v>25</v>
      </c>
      <c r="B6" s="4">
        <v>1600</v>
      </c>
      <c r="C6" s="4"/>
      <c r="D6" s="4"/>
      <c r="E6" s="4">
        <v>1600</v>
      </c>
      <c r="F6" s="5">
        <f>B6+C6+D6-E6</f>
        <v>0</v>
      </c>
    </row>
    <row r="7" spans="1:7" ht="30" x14ac:dyDescent="0.25">
      <c r="A7" s="3" t="s">
        <v>9</v>
      </c>
      <c r="B7" s="4">
        <v>26500</v>
      </c>
      <c r="C7" s="4">
        <v>55460</v>
      </c>
      <c r="D7" s="4"/>
      <c r="E7" s="4">
        <v>11150</v>
      </c>
      <c r="F7" s="5">
        <f t="shared" ref="F7:F14" si="0">B7+C7+D7-E7</f>
        <v>70810</v>
      </c>
      <c r="G7" s="1" t="s">
        <v>37</v>
      </c>
    </row>
    <row r="8" spans="1:7" ht="20.100000000000001" customHeight="1" x14ac:dyDescent="0.25">
      <c r="A8" s="3" t="s">
        <v>10</v>
      </c>
      <c r="B8" s="4">
        <v>0</v>
      </c>
      <c r="C8" s="4"/>
      <c r="D8" s="4"/>
      <c r="E8" s="4"/>
      <c r="F8" s="5">
        <f t="shared" si="0"/>
        <v>0</v>
      </c>
    </row>
    <row r="9" spans="1:7" ht="20.100000000000001" customHeight="1" x14ac:dyDescent="0.25">
      <c r="A9" s="3" t="s">
        <v>11</v>
      </c>
      <c r="B9" s="4">
        <v>22210</v>
      </c>
      <c r="C9" s="4"/>
      <c r="D9" s="4"/>
      <c r="E9" s="4">
        <v>300</v>
      </c>
      <c r="F9" s="5">
        <f t="shared" si="0"/>
        <v>21910</v>
      </c>
    </row>
    <row r="10" spans="1:7" ht="20.100000000000001" customHeight="1" x14ac:dyDescent="0.25">
      <c r="A10" s="3" t="s">
        <v>12</v>
      </c>
      <c r="B10" s="4">
        <v>0</v>
      </c>
      <c r="C10" s="4"/>
      <c r="D10" s="4"/>
      <c r="E10" s="4"/>
      <c r="F10" s="5">
        <f t="shared" si="0"/>
        <v>0</v>
      </c>
    </row>
    <row r="11" spans="1:7" ht="20.100000000000001" customHeight="1" x14ac:dyDescent="0.25">
      <c r="A11" s="3" t="s">
        <v>13</v>
      </c>
      <c r="B11" s="4">
        <v>2082</v>
      </c>
      <c r="C11" s="4"/>
      <c r="D11" s="4"/>
      <c r="E11" s="4"/>
      <c r="F11" s="5">
        <f t="shared" si="0"/>
        <v>2082</v>
      </c>
    </row>
    <row r="12" spans="1:7" ht="20.100000000000001" customHeight="1" x14ac:dyDescent="0.25">
      <c r="A12" s="3" t="s">
        <v>14</v>
      </c>
      <c r="B12" s="4">
        <v>0</v>
      </c>
      <c r="C12" s="4"/>
      <c r="D12" s="4"/>
      <c r="E12" s="4"/>
      <c r="F12" s="5">
        <f t="shared" si="0"/>
        <v>0</v>
      </c>
    </row>
    <row r="13" spans="1:7" ht="20.100000000000001" customHeight="1" x14ac:dyDescent="0.25">
      <c r="A13" s="3" t="s">
        <v>15</v>
      </c>
      <c r="B13" s="4">
        <v>59950</v>
      </c>
      <c r="C13" s="4"/>
      <c r="D13" s="4"/>
      <c r="E13" s="4">
        <v>9550</v>
      </c>
      <c r="F13" s="5">
        <f t="shared" si="0"/>
        <v>50400</v>
      </c>
      <c r="G13" t="s">
        <v>38</v>
      </c>
    </row>
    <row r="14" spans="1:7" ht="20.100000000000001" customHeight="1" x14ac:dyDescent="0.25">
      <c r="A14" s="3" t="s">
        <v>16</v>
      </c>
      <c r="B14" s="4">
        <v>0</v>
      </c>
      <c r="C14" s="4"/>
      <c r="D14" s="4"/>
      <c r="E14" s="4"/>
      <c r="F14" s="4">
        <f t="shared" si="0"/>
        <v>0</v>
      </c>
    </row>
    <row r="17" spans="1:4" x14ac:dyDescent="0.25">
      <c r="A17" t="s">
        <v>17</v>
      </c>
      <c r="D17" t="s">
        <v>18</v>
      </c>
    </row>
    <row r="19" spans="1:4" x14ac:dyDescent="0.25">
      <c r="A19" t="s">
        <v>19</v>
      </c>
      <c r="D19" t="s">
        <v>20</v>
      </c>
    </row>
    <row r="21" spans="1:4" x14ac:dyDescent="0.25">
      <c r="A21" t="s">
        <v>21</v>
      </c>
    </row>
  </sheetData>
  <mergeCells count="2">
    <mergeCell ref="A1:F1"/>
    <mergeCell ref="A2:F2"/>
  </mergeCells>
  <pageMargins left="0.70866141732283472" right="0.19685039370078741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workbookViewId="0">
      <selection activeCell="D9" sqref="D9"/>
    </sheetView>
  </sheetViews>
  <sheetFormatPr defaultRowHeight="15" x14ac:dyDescent="0.25"/>
  <cols>
    <col min="1" max="1" width="19.85546875" customWidth="1"/>
    <col min="2" max="2" width="19.42578125" customWidth="1"/>
    <col min="3" max="3" width="11.7109375" customWidth="1"/>
    <col min="4" max="4" width="17" customWidth="1"/>
    <col min="5" max="5" width="13.85546875" customWidth="1"/>
    <col min="6" max="6" width="20.140625" customWidth="1"/>
    <col min="8" max="8" width="9.7109375" customWidth="1"/>
  </cols>
  <sheetData>
    <row r="1" spans="1:6" x14ac:dyDescent="0.25">
      <c r="A1" s="6" t="s">
        <v>0</v>
      </c>
      <c r="B1" s="6"/>
      <c r="C1" s="6"/>
      <c r="D1" s="6"/>
      <c r="E1" s="6"/>
      <c r="F1" s="6"/>
    </row>
    <row r="2" spans="1:6" x14ac:dyDescent="0.25">
      <c r="A2" s="6" t="s">
        <v>35</v>
      </c>
      <c r="B2" s="6"/>
      <c r="C2" s="6"/>
      <c r="D2" s="6"/>
      <c r="E2" s="6"/>
      <c r="F2" s="6"/>
    </row>
    <row r="4" spans="1:6" s="1" customFormat="1" ht="60" x14ac:dyDescent="0.25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20.100000000000001" customHeight="1" x14ac:dyDescent="0.25">
      <c r="A5" s="3" t="s">
        <v>8</v>
      </c>
      <c r="B5" s="4">
        <v>0</v>
      </c>
      <c r="C5" s="4"/>
      <c r="D5" s="4"/>
      <c r="E5" s="4"/>
      <c r="F5" s="4">
        <f>B5+C5+D5-E5</f>
        <v>0</v>
      </c>
    </row>
    <row r="6" spans="1:6" ht="20.100000000000001" customHeight="1" x14ac:dyDescent="0.25">
      <c r="A6" s="3" t="s">
        <v>25</v>
      </c>
      <c r="B6" s="4">
        <v>150</v>
      </c>
      <c r="C6" s="4">
        <v>1600</v>
      </c>
      <c r="D6" s="4"/>
      <c r="E6" s="4">
        <v>150</v>
      </c>
      <c r="F6" s="5">
        <f>B6+C6+D6-E6</f>
        <v>1600</v>
      </c>
    </row>
    <row r="7" spans="1:6" ht="20.100000000000001" customHeight="1" x14ac:dyDescent="0.25">
      <c r="A7" s="3" t="s">
        <v>9</v>
      </c>
      <c r="B7" s="4">
        <v>30150</v>
      </c>
      <c r="C7" s="4"/>
      <c r="D7" s="4"/>
      <c r="E7" s="4">
        <v>3650</v>
      </c>
      <c r="F7" s="5">
        <f t="shared" ref="F7:F14" si="0">B7+C7+D7-E7</f>
        <v>26500</v>
      </c>
    </row>
    <row r="8" spans="1:6" ht="20.100000000000001" customHeight="1" x14ac:dyDescent="0.25">
      <c r="A8" s="3" t="s">
        <v>10</v>
      </c>
      <c r="B8" s="4">
        <v>0</v>
      </c>
      <c r="C8" s="4"/>
      <c r="D8" s="4"/>
      <c r="E8" s="4"/>
      <c r="F8" s="5">
        <f t="shared" si="0"/>
        <v>0</v>
      </c>
    </row>
    <row r="9" spans="1:6" ht="20.100000000000001" customHeight="1" x14ac:dyDescent="0.25">
      <c r="A9" s="3" t="s">
        <v>11</v>
      </c>
      <c r="B9" s="4">
        <v>22910</v>
      </c>
      <c r="C9" s="4"/>
      <c r="D9" s="4"/>
      <c r="E9" s="4">
        <v>700</v>
      </c>
      <c r="F9" s="5">
        <f t="shared" si="0"/>
        <v>22210</v>
      </c>
    </row>
    <row r="10" spans="1:6" ht="20.100000000000001" customHeight="1" x14ac:dyDescent="0.25">
      <c r="A10" s="3" t="s">
        <v>12</v>
      </c>
      <c r="B10" s="4">
        <v>0</v>
      </c>
      <c r="C10" s="4"/>
      <c r="D10" s="4"/>
      <c r="E10" s="4"/>
      <c r="F10" s="5">
        <f t="shared" si="0"/>
        <v>0</v>
      </c>
    </row>
    <row r="11" spans="1:6" ht="20.100000000000001" customHeight="1" x14ac:dyDescent="0.25">
      <c r="A11" s="3" t="s">
        <v>13</v>
      </c>
      <c r="B11" s="4">
        <v>2497</v>
      </c>
      <c r="C11" s="4"/>
      <c r="D11" s="4"/>
      <c r="E11" s="4">
        <v>415</v>
      </c>
      <c r="F11" s="5">
        <f t="shared" si="0"/>
        <v>2082</v>
      </c>
    </row>
    <row r="12" spans="1:6" ht="20.100000000000001" customHeight="1" x14ac:dyDescent="0.25">
      <c r="A12" s="3" t="s">
        <v>14</v>
      </c>
      <c r="B12" s="4">
        <v>0</v>
      </c>
      <c r="C12" s="4"/>
      <c r="D12" s="4"/>
      <c r="E12" s="4"/>
      <c r="F12" s="5">
        <f t="shared" si="0"/>
        <v>0</v>
      </c>
    </row>
    <row r="13" spans="1:6" ht="20.100000000000001" customHeight="1" x14ac:dyDescent="0.25">
      <c r="A13" s="3" t="s">
        <v>15</v>
      </c>
      <c r="B13" s="4">
        <v>60200</v>
      </c>
      <c r="C13" s="4"/>
      <c r="D13" s="4"/>
      <c r="E13" s="4">
        <v>250</v>
      </c>
      <c r="F13" s="5">
        <f t="shared" si="0"/>
        <v>59950</v>
      </c>
    </row>
    <row r="14" spans="1:6" ht="20.100000000000001" customHeight="1" x14ac:dyDescent="0.25">
      <c r="A14" s="3" t="s">
        <v>16</v>
      </c>
      <c r="B14" s="4">
        <v>5600</v>
      </c>
      <c r="C14" s="4"/>
      <c r="D14" s="4"/>
      <c r="E14" s="4">
        <v>5600</v>
      </c>
      <c r="F14" s="4">
        <f t="shared" si="0"/>
        <v>0</v>
      </c>
    </row>
    <row r="17" spans="1:4" x14ac:dyDescent="0.25">
      <c r="A17" t="s">
        <v>17</v>
      </c>
      <c r="D17" t="s">
        <v>18</v>
      </c>
    </row>
    <row r="19" spans="1:4" x14ac:dyDescent="0.25">
      <c r="A19" t="s">
        <v>19</v>
      </c>
      <c r="D19" t="s">
        <v>20</v>
      </c>
    </row>
    <row r="21" spans="1:4" x14ac:dyDescent="0.25">
      <c r="A21" t="s">
        <v>21</v>
      </c>
    </row>
  </sheetData>
  <mergeCells count="2">
    <mergeCell ref="A1:F1"/>
    <mergeCell ref="A2:F2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A23" sqref="A23"/>
    </sheetView>
  </sheetViews>
  <sheetFormatPr defaultRowHeight="15" x14ac:dyDescent="0.25"/>
  <cols>
    <col min="1" max="1" width="19.85546875" customWidth="1"/>
    <col min="2" max="2" width="19.42578125" customWidth="1"/>
    <col min="3" max="3" width="11.7109375" customWidth="1"/>
    <col min="4" max="4" width="17" customWidth="1"/>
    <col min="5" max="5" width="13.85546875" customWidth="1"/>
    <col min="6" max="6" width="20.140625" customWidth="1"/>
    <col min="8" max="8" width="9.7109375" customWidth="1"/>
  </cols>
  <sheetData>
    <row r="1" spans="1:7" x14ac:dyDescent="0.25">
      <c r="A1" s="6" t="s">
        <v>0</v>
      </c>
      <c r="B1" s="6"/>
      <c r="C1" s="6"/>
      <c r="D1" s="6"/>
      <c r="E1" s="6"/>
      <c r="F1" s="6"/>
    </row>
    <row r="2" spans="1:7" x14ac:dyDescent="0.25">
      <c r="A2" s="6" t="s">
        <v>27</v>
      </c>
      <c r="B2" s="6"/>
      <c r="C2" s="6"/>
      <c r="D2" s="6"/>
      <c r="E2" s="6"/>
      <c r="F2" s="6"/>
    </row>
    <row r="4" spans="1:7" s="1" customFormat="1" ht="60" x14ac:dyDescent="0.25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7" ht="20.100000000000001" customHeight="1" x14ac:dyDescent="0.25">
      <c r="A5" s="3" t="s">
        <v>8</v>
      </c>
      <c r="B5" s="4">
        <v>0</v>
      </c>
      <c r="C5" s="4"/>
      <c r="D5" s="4"/>
      <c r="E5" s="4"/>
      <c r="F5" s="4">
        <f>B5+C5+D5-E5</f>
        <v>0</v>
      </c>
    </row>
    <row r="6" spans="1:7" ht="20.100000000000001" customHeight="1" x14ac:dyDescent="0.25">
      <c r="A6" s="3" t="s">
        <v>25</v>
      </c>
      <c r="B6" s="4">
        <v>1600</v>
      </c>
      <c r="C6" s="4"/>
      <c r="D6" s="4"/>
      <c r="E6" s="4">
        <v>1450</v>
      </c>
      <c r="F6" s="4">
        <f>B6+C6+D6-E6</f>
        <v>150</v>
      </c>
    </row>
    <row r="7" spans="1:7" ht="20.100000000000001" customHeight="1" x14ac:dyDescent="0.25">
      <c r="A7" s="3" t="s">
        <v>9</v>
      </c>
      <c r="B7" s="4">
        <v>30150</v>
      </c>
      <c r="C7" s="4">
        <v>10000</v>
      </c>
      <c r="D7" s="4"/>
      <c r="E7" s="4">
        <v>10000</v>
      </c>
      <c r="F7" s="4">
        <f t="shared" ref="F7:F14" si="0">B7+C7+D7-E7</f>
        <v>30150</v>
      </c>
      <c r="G7" t="s">
        <v>33</v>
      </c>
    </row>
    <row r="8" spans="1:7" ht="20.100000000000001" customHeight="1" x14ac:dyDescent="0.25">
      <c r="A8" s="3" t="s">
        <v>10</v>
      </c>
      <c r="B8" s="4">
        <v>0</v>
      </c>
      <c r="C8" s="4">
        <v>5000</v>
      </c>
      <c r="D8" s="4"/>
      <c r="E8" s="4">
        <v>5000</v>
      </c>
      <c r="F8" s="4">
        <f t="shared" si="0"/>
        <v>0</v>
      </c>
    </row>
    <row r="9" spans="1:7" ht="20.100000000000001" customHeight="1" x14ac:dyDescent="0.25">
      <c r="A9" s="3" t="s">
        <v>11</v>
      </c>
      <c r="B9" s="4">
        <v>22910</v>
      </c>
      <c r="C9" s="4"/>
      <c r="D9" s="4"/>
      <c r="E9" s="4"/>
      <c r="F9" s="4">
        <f t="shared" si="0"/>
        <v>22910</v>
      </c>
    </row>
    <row r="10" spans="1:7" ht="20.100000000000001" customHeight="1" x14ac:dyDescent="0.25">
      <c r="A10" s="3" t="s">
        <v>12</v>
      </c>
      <c r="B10" s="4">
        <v>0</v>
      </c>
      <c r="C10" s="4"/>
      <c r="D10" s="4"/>
      <c r="E10" s="4"/>
      <c r="F10" s="4">
        <f t="shared" si="0"/>
        <v>0</v>
      </c>
    </row>
    <row r="11" spans="1:7" ht="20.100000000000001" customHeight="1" x14ac:dyDescent="0.25">
      <c r="A11" s="3" t="s">
        <v>13</v>
      </c>
      <c r="B11" s="4">
        <v>2497</v>
      </c>
      <c r="C11" s="4"/>
      <c r="D11" s="4"/>
      <c r="E11" s="4"/>
      <c r="F11" s="4">
        <f t="shared" si="0"/>
        <v>2497</v>
      </c>
    </row>
    <row r="12" spans="1:7" ht="20.100000000000001" customHeight="1" x14ac:dyDescent="0.25">
      <c r="A12" s="3" t="s">
        <v>14</v>
      </c>
      <c r="B12" s="4">
        <v>0</v>
      </c>
      <c r="C12" s="4"/>
      <c r="D12" s="4"/>
      <c r="E12" s="4"/>
      <c r="F12" s="4">
        <f t="shared" si="0"/>
        <v>0</v>
      </c>
    </row>
    <row r="13" spans="1:7" ht="20.100000000000001" customHeight="1" x14ac:dyDescent="0.25">
      <c r="A13" s="3" t="s">
        <v>15</v>
      </c>
      <c r="B13" s="4">
        <v>70200</v>
      </c>
      <c r="C13" s="4"/>
      <c r="D13" s="4"/>
      <c r="E13" s="4">
        <v>10000</v>
      </c>
      <c r="F13" s="4">
        <f t="shared" si="0"/>
        <v>60200</v>
      </c>
      <c r="G13" t="s">
        <v>34</v>
      </c>
    </row>
    <row r="14" spans="1:7" ht="20.100000000000001" customHeight="1" x14ac:dyDescent="0.25">
      <c r="A14" s="3" t="s">
        <v>16</v>
      </c>
      <c r="B14" s="4">
        <v>300</v>
      </c>
      <c r="C14" s="4">
        <v>5500</v>
      </c>
      <c r="D14" s="4"/>
      <c r="E14" s="4">
        <v>200</v>
      </c>
      <c r="F14" s="4">
        <f t="shared" si="0"/>
        <v>5600</v>
      </c>
    </row>
    <row r="17" spans="1:4" x14ac:dyDescent="0.25">
      <c r="A17" t="s">
        <v>17</v>
      </c>
      <c r="D17" t="s">
        <v>18</v>
      </c>
    </row>
    <row r="19" spans="1:4" x14ac:dyDescent="0.25">
      <c r="A19" t="s">
        <v>19</v>
      </c>
      <c r="D19" t="s">
        <v>20</v>
      </c>
    </row>
    <row r="21" spans="1:4" x14ac:dyDescent="0.25">
      <c r="A21" t="s">
        <v>21</v>
      </c>
    </row>
  </sheetData>
  <mergeCells count="2">
    <mergeCell ref="A1:F1"/>
    <mergeCell ref="A2:F2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activeCell="F5" sqref="F5:F14"/>
    </sheetView>
  </sheetViews>
  <sheetFormatPr defaultRowHeight="15" x14ac:dyDescent="0.25"/>
  <cols>
    <col min="1" max="1" width="19.85546875" customWidth="1"/>
    <col min="2" max="2" width="19.42578125" customWidth="1"/>
    <col min="3" max="3" width="11.7109375" customWidth="1"/>
    <col min="4" max="4" width="17" customWidth="1"/>
    <col min="5" max="5" width="13.85546875" customWidth="1"/>
    <col min="6" max="6" width="20.140625" customWidth="1"/>
    <col min="7" max="8" width="10.7109375" customWidth="1"/>
    <col min="9" max="9" width="10.140625" customWidth="1"/>
  </cols>
  <sheetData>
    <row r="1" spans="1:9" x14ac:dyDescent="0.25">
      <c r="A1" s="6" t="s">
        <v>0</v>
      </c>
      <c r="B1" s="6"/>
      <c r="C1" s="6"/>
      <c r="D1" s="6"/>
      <c r="E1" s="6"/>
      <c r="F1" s="6"/>
    </row>
    <row r="2" spans="1:9" x14ac:dyDescent="0.25">
      <c r="A2" s="6" t="s">
        <v>26</v>
      </c>
      <c r="B2" s="6"/>
      <c r="C2" s="6"/>
      <c r="D2" s="6"/>
      <c r="E2" s="6"/>
      <c r="F2" s="6"/>
    </row>
    <row r="4" spans="1:9" s="1" customFormat="1" ht="60" x14ac:dyDescent="0.25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9" ht="20.100000000000001" customHeight="1" x14ac:dyDescent="0.25">
      <c r="A5" s="3" t="s">
        <v>8</v>
      </c>
      <c r="B5" s="4">
        <v>0</v>
      </c>
      <c r="C5" s="4"/>
      <c r="D5" s="4"/>
      <c r="E5" s="4"/>
      <c r="F5" s="4">
        <f>B5+C5+D5-E5</f>
        <v>0</v>
      </c>
    </row>
    <row r="6" spans="1:9" ht="20.100000000000001" customHeight="1" x14ac:dyDescent="0.25">
      <c r="A6" s="3" t="s">
        <v>25</v>
      </c>
      <c r="B6" s="4">
        <v>0</v>
      </c>
      <c r="C6" s="4">
        <v>2000</v>
      </c>
      <c r="D6" s="4"/>
      <c r="E6" s="4">
        <v>400</v>
      </c>
      <c r="F6" s="4">
        <f>B6+C6+D6-E6</f>
        <v>1600</v>
      </c>
    </row>
    <row r="7" spans="1:9" ht="46.5" customHeight="1" x14ac:dyDescent="0.25">
      <c r="A7" s="3" t="s">
        <v>9</v>
      </c>
      <c r="B7" s="4">
        <v>49750</v>
      </c>
      <c r="C7" s="4">
        <v>34300</v>
      </c>
      <c r="D7" s="4"/>
      <c r="E7" s="4">
        <f>4360+3300+1190+10600+34450</f>
        <v>53900</v>
      </c>
      <c r="F7" s="4">
        <f t="shared" ref="F7:F14" si="0">B7+C7+D7-E7</f>
        <v>30150</v>
      </c>
      <c r="G7" s="7" t="s">
        <v>32</v>
      </c>
      <c r="H7" s="8"/>
      <c r="I7" s="8"/>
    </row>
    <row r="8" spans="1:9" ht="20.100000000000001" customHeight="1" x14ac:dyDescent="0.25">
      <c r="A8" s="3" t="s">
        <v>10</v>
      </c>
      <c r="B8" s="4">
        <v>3410</v>
      </c>
      <c r="C8" s="4"/>
      <c r="D8" s="4"/>
      <c r="E8" s="4">
        <v>3410</v>
      </c>
      <c r="F8" s="4">
        <f t="shared" si="0"/>
        <v>0</v>
      </c>
      <c r="G8" t="s">
        <v>31</v>
      </c>
    </row>
    <row r="9" spans="1:9" ht="20.100000000000001" customHeight="1" x14ac:dyDescent="0.25">
      <c r="A9" s="3" t="s">
        <v>11</v>
      </c>
      <c r="B9" s="4">
        <v>2910</v>
      </c>
      <c r="C9" s="4">
        <f>11000+9000</f>
        <v>20000</v>
      </c>
      <c r="D9" s="4"/>
      <c r="E9" s="4"/>
      <c r="F9" s="4">
        <f t="shared" si="0"/>
        <v>22910</v>
      </c>
    </row>
    <row r="10" spans="1:9" ht="20.100000000000001" customHeight="1" x14ac:dyDescent="0.25">
      <c r="A10" s="3" t="s">
        <v>12</v>
      </c>
      <c r="B10" s="4">
        <v>0</v>
      </c>
      <c r="C10" s="4"/>
      <c r="D10" s="4"/>
      <c r="E10" s="4"/>
      <c r="F10" s="4">
        <f t="shared" si="0"/>
        <v>0</v>
      </c>
    </row>
    <row r="11" spans="1:9" ht="20.100000000000001" customHeight="1" x14ac:dyDescent="0.25">
      <c r="A11" s="3" t="s">
        <v>13</v>
      </c>
      <c r="B11" s="4">
        <v>2497</v>
      </c>
      <c r="C11" s="4"/>
      <c r="D11" s="4"/>
      <c r="E11" s="4"/>
      <c r="F11" s="4">
        <f t="shared" si="0"/>
        <v>2497</v>
      </c>
    </row>
    <row r="12" spans="1:9" ht="20.100000000000001" customHeight="1" x14ac:dyDescent="0.25">
      <c r="A12" s="3" t="s">
        <v>14</v>
      </c>
      <c r="B12" s="4">
        <v>0</v>
      </c>
      <c r="C12" s="4"/>
      <c r="D12" s="4"/>
      <c r="E12" s="4"/>
      <c r="F12" s="4">
        <f t="shared" si="0"/>
        <v>0</v>
      </c>
    </row>
    <row r="13" spans="1:9" ht="20.100000000000001" customHeight="1" x14ac:dyDescent="0.25">
      <c r="A13" s="3" t="s">
        <v>15</v>
      </c>
      <c r="B13" s="4">
        <v>70200</v>
      </c>
      <c r="C13" s="4"/>
      <c r="D13" s="4"/>
      <c r="E13" s="4"/>
      <c r="F13" s="4">
        <f t="shared" si="0"/>
        <v>70200</v>
      </c>
    </row>
    <row r="14" spans="1:9" ht="20.100000000000001" customHeight="1" x14ac:dyDescent="0.25">
      <c r="A14" s="3" t="s">
        <v>16</v>
      </c>
      <c r="B14" s="4">
        <v>300</v>
      </c>
      <c r="C14" s="4"/>
      <c r="D14" s="4"/>
      <c r="E14" s="4"/>
      <c r="F14" s="4">
        <f t="shared" si="0"/>
        <v>300</v>
      </c>
    </row>
    <row r="17" spans="1:4" x14ac:dyDescent="0.25">
      <c r="A17" t="s">
        <v>17</v>
      </c>
      <c r="D17" t="s">
        <v>18</v>
      </c>
    </row>
    <row r="19" spans="1:4" x14ac:dyDescent="0.25">
      <c r="A19" t="s">
        <v>19</v>
      </c>
      <c r="D19" t="s">
        <v>20</v>
      </c>
    </row>
    <row r="21" spans="1:4" x14ac:dyDescent="0.25">
      <c r="A21" t="s">
        <v>21</v>
      </c>
    </row>
  </sheetData>
  <mergeCells count="3">
    <mergeCell ref="A1:F1"/>
    <mergeCell ref="A2:F2"/>
    <mergeCell ref="G7:I7"/>
  </mergeCells>
  <pageMargins left="0.39370078740157483" right="0.39370078740157483" top="0.74803149606299213" bottom="0.74803149606299213" header="0.31496062992125984" footer="0.31496062992125984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workbookViewId="0">
      <selection activeCell="F5" sqref="F5:F14"/>
    </sheetView>
  </sheetViews>
  <sheetFormatPr defaultRowHeight="15" x14ac:dyDescent="0.25"/>
  <cols>
    <col min="1" max="1" width="19.85546875" customWidth="1"/>
    <col min="2" max="2" width="19.42578125" customWidth="1"/>
    <col min="3" max="3" width="11.7109375" customWidth="1"/>
    <col min="4" max="4" width="17" customWidth="1"/>
    <col min="5" max="5" width="13.85546875" customWidth="1"/>
    <col min="6" max="6" width="20.140625" customWidth="1"/>
  </cols>
  <sheetData>
    <row r="1" spans="1:6" x14ac:dyDescent="0.25">
      <c r="A1" s="6" t="s">
        <v>0</v>
      </c>
      <c r="B1" s="6"/>
      <c r="C1" s="6"/>
      <c r="D1" s="6"/>
      <c r="E1" s="6"/>
      <c r="F1" s="6"/>
    </row>
    <row r="2" spans="1:6" x14ac:dyDescent="0.25">
      <c r="A2" s="9" t="s">
        <v>30</v>
      </c>
      <c r="B2" s="6"/>
      <c r="C2" s="6"/>
      <c r="D2" s="6"/>
      <c r="E2" s="6"/>
      <c r="F2" s="6"/>
    </row>
    <row r="4" spans="1:6" s="1" customFormat="1" ht="60" x14ac:dyDescent="0.25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20.100000000000001" customHeight="1" x14ac:dyDescent="0.25">
      <c r="A5" s="3" t="s">
        <v>8</v>
      </c>
      <c r="B5" s="4">
        <v>0</v>
      </c>
      <c r="C5" s="4"/>
      <c r="D5" s="4"/>
      <c r="E5" s="4"/>
      <c r="F5" s="4">
        <f>B5+C5+D5-E5</f>
        <v>0</v>
      </c>
    </row>
    <row r="6" spans="1:6" ht="20.100000000000001" customHeight="1" x14ac:dyDescent="0.25">
      <c r="A6" s="3" t="s">
        <v>25</v>
      </c>
      <c r="B6">
        <v>0</v>
      </c>
      <c r="C6" s="4">
        <f>810+800+1000</f>
        <v>2610</v>
      </c>
      <c r="D6" s="4"/>
      <c r="E6" s="4">
        <f>810+800+1000</f>
        <v>2610</v>
      </c>
      <c r="F6" s="4">
        <f t="shared" ref="F6:F14" si="0">B6+C6+D6-E6</f>
        <v>0</v>
      </c>
    </row>
    <row r="7" spans="1:6" ht="20.100000000000001" customHeight="1" x14ac:dyDescent="0.25">
      <c r="A7" s="3" t="s">
        <v>9</v>
      </c>
      <c r="B7" s="4">
        <v>50150</v>
      </c>
      <c r="C7" s="4"/>
      <c r="D7" s="4"/>
      <c r="E7" s="4">
        <v>400</v>
      </c>
      <c r="F7" s="4">
        <f t="shared" si="0"/>
        <v>49750</v>
      </c>
    </row>
    <row r="8" spans="1:6" ht="20.100000000000001" customHeight="1" x14ac:dyDescent="0.25">
      <c r="A8" s="3" t="s">
        <v>10</v>
      </c>
      <c r="B8" s="4">
        <v>3410</v>
      </c>
      <c r="C8" s="4"/>
      <c r="D8" s="4"/>
      <c r="E8" s="4"/>
      <c r="F8" s="4">
        <f t="shared" si="0"/>
        <v>3410</v>
      </c>
    </row>
    <row r="9" spans="1:6" ht="20.100000000000001" customHeight="1" x14ac:dyDescent="0.25">
      <c r="A9" s="3" t="s">
        <v>11</v>
      </c>
      <c r="B9" s="4">
        <v>2910</v>
      </c>
      <c r="C9" s="4"/>
      <c r="D9" s="4"/>
      <c r="E9" s="4"/>
      <c r="F9" s="4">
        <f t="shared" si="0"/>
        <v>2910</v>
      </c>
    </row>
    <row r="10" spans="1:6" ht="20.100000000000001" customHeight="1" x14ac:dyDescent="0.25">
      <c r="A10" s="3" t="s">
        <v>12</v>
      </c>
      <c r="B10" s="4">
        <v>0</v>
      </c>
      <c r="C10" s="4"/>
      <c r="D10" s="4"/>
      <c r="E10" s="4"/>
      <c r="F10" s="4">
        <f t="shared" si="0"/>
        <v>0</v>
      </c>
    </row>
    <row r="11" spans="1:6" ht="20.100000000000001" customHeight="1" x14ac:dyDescent="0.25">
      <c r="A11" s="3" t="s">
        <v>13</v>
      </c>
      <c r="B11" s="4">
        <v>2497</v>
      </c>
      <c r="C11" s="4"/>
      <c r="D11" s="4"/>
      <c r="E11" s="4"/>
      <c r="F11" s="4">
        <f t="shared" si="0"/>
        <v>2497</v>
      </c>
    </row>
    <row r="12" spans="1:6" ht="20.100000000000001" customHeight="1" x14ac:dyDescent="0.25">
      <c r="A12" s="3" t="s">
        <v>14</v>
      </c>
      <c r="B12" s="4">
        <v>0</v>
      </c>
      <c r="C12" s="4"/>
      <c r="D12" s="4"/>
      <c r="E12" s="4"/>
      <c r="F12" s="4">
        <f t="shared" si="0"/>
        <v>0</v>
      </c>
    </row>
    <row r="13" spans="1:6" ht="20.100000000000001" customHeight="1" x14ac:dyDescent="0.25">
      <c r="A13" s="3" t="s">
        <v>15</v>
      </c>
      <c r="B13" s="4">
        <v>73440</v>
      </c>
      <c r="C13" s="4"/>
      <c r="D13" s="4"/>
      <c r="E13" s="4">
        <v>3240</v>
      </c>
      <c r="F13" s="4">
        <f t="shared" si="0"/>
        <v>70200</v>
      </c>
    </row>
    <row r="14" spans="1:6" ht="20.100000000000001" customHeight="1" x14ac:dyDescent="0.25">
      <c r="A14" s="3" t="s">
        <v>16</v>
      </c>
      <c r="B14" s="4">
        <v>300</v>
      </c>
      <c r="C14" s="4"/>
      <c r="D14" s="4"/>
      <c r="E14" s="4"/>
      <c r="F14" s="4">
        <f t="shared" si="0"/>
        <v>300</v>
      </c>
    </row>
    <row r="17" spans="1:4" x14ac:dyDescent="0.25">
      <c r="A17" t="s">
        <v>17</v>
      </c>
      <c r="D17" t="s">
        <v>18</v>
      </c>
    </row>
    <row r="19" spans="1:4" x14ac:dyDescent="0.25">
      <c r="A19" t="s">
        <v>19</v>
      </c>
      <c r="D19" t="s">
        <v>20</v>
      </c>
    </row>
    <row r="21" spans="1:4" x14ac:dyDescent="0.25">
      <c r="A21" t="s">
        <v>21</v>
      </c>
    </row>
  </sheetData>
  <mergeCells count="2">
    <mergeCell ref="A1:F1"/>
    <mergeCell ref="A2:F2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>
      <selection activeCell="F5" sqref="F5:F13"/>
    </sheetView>
  </sheetViews>
  <sheetFormatPr defaultRowHeight="15" x14ac:dyDescent="0.25"/>
  <cols>
    <col min="1" max="1" width="19.85546875" customWidth="1"/>
    <col min="2" max="2" width="19.42578125" customWidth="1"/>
    <col min="3" max="3" width="11.7109375" customWidth="1"/>
    <col min="4" max="4" width="17" customWidth="1"/>
    <col min="5" max="5" width="13.85546875" customWidth="1"/>
    <col min="6" max="6" width="20.140625" customWidth="1"/>
  </cols>
  <sheetData>
    <row r="1" spans="1:6" x14ac:dyDescent="0.25">
      <c r="A1" s="6" t="s">
        <v>0</v>
      </c>
      <c r="B1" s="6"/>
      <c r="C1" s="6"/>
      <c r="D1" s="6"/>
      <c r="E1" s="6"/>
      <c r="F1" s="6"/>
    </row>
    <row r="2" spans="1:6" x14ac:dyDescent="0.25">
      <c r="A2" s="6" t="s">
        <v>24</v>
      </c>
      <c r="B2" s="6"/>
      <c r="C2" s="6"/>
      <c r="D2" s="6"/>
      <c r="E2" s="6"/>
      <c r="F2" s="6"/>
    </row>
    <row r="4" spans="1:6" s="1" customFormat="1" ht="60" x14ac:dyDescent="0.25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20.100000000000001" customHeight="1" x14ac:dyDescent="0.25">
      <c r="A5" s="3" t="s">
        <v>8</v>
      </c>
      <c r="B5" s="4">
        <v>0</v>
      </c>
      <c r="C5" s="4"/>
      <c r="D5" s="4"/>
      <c r="E5" s="4"/>
      <c r="F5" s="4">
        <f>B5+C5+D5-E5</f>
        <v>0</v>
      </c>
    </row>
    <row r="6" spans="1:6" ht="20.100000000000001" customHeight="1" x14ac:dyDescent="0.25">
      <c r="A6" s="3" t="s">
        <v>9</v>
      </c>
      <c r="B6" s="4">
        <v>51750</v>
      </c>
      <c r="C6" s="4"/>
      <c r="D6" s="4"/>
      <c r="E6" s="4">
        <f>1600</f>
        <v>1600</v>
      </c>
      <c r="F6" s="4">
        <f t="shared" ref="F6:F13" si="0">B6+C6+D6-E6</f>
        <v>50150</v>
      </c>
    </row>
    <row r="7" spans="1:6" ht="20.100000000000001" customHeight="1" x14ac:dyDescent="0.25">
      <c r="A7" s="3" t="s">
        <v>10</v>
      </c>
      <c r="B7" s="4">
        <v>3410</v>
      </c>
      <c r="C7" s="4"/>
      <c r="D7" s="4"/>
      <c r="E7" s="4"/>
      <c r="F7" s="4">
        <f t="shared" si="0"/>
        <v>3410</v>
      </c>
    </row>
    <row r="8" spans="1:6" ht="20.100000000000001" customHeight="1" x14ac:dyDescent="0.25">
      <c r="A8" s="3" t="s">
        <v>11</v>
      </c>
      <c r="B8" s="4">
        <v>2910</v>
      </c>
      <c r="C8" s="4"/>
      <c r="D8" s="4"/>
      <c r="E8" s="4"/>
      <c r="F8" s="4">
        <f t="shared" si="0"/>
        <v>2910</v>
      </c>
    </row>
    <row r="9" spans="1:6" ht="20.100000000000001" customHeight="1" x14ac:dyDescent="0.25">
      <c r="A9" s="3" t="s">
        <v>12</v>
      </c>
      <c r="B9" s="4">
        <v>0</v>
      </c>
      <c r="C9" s="4"/>
      <c r="D9" s="4"/>
      <c r="E9" s="4"/>
      <c r="F9" s="4">
        <f t="shared" si="0"/>
        <v>0</v>
      </c>
    </row>
    <row r="10" spans="1:6" ht="20.100000000000001" customHeight="1" x14ac:dyDescent="0.25">
      <c r="A10" s="3" t="s">
        <v>13</v>
      </c>
      <c r="B10" s="4">
        <v>2497</v>
      </c>
      <c r="C10" s="4"/>
      <c r="D10" s="4"/>
      <c r="E10" s="4"/>
      <c r="F10" s="4">
        <f t="shared" si="0"/>
        <v>2497</v>
      </c>
    </row>
    <row r="11" spans="1:6" ht="20.100000000000001" customHeight="1" x14ac:dyDescent="0.25">
      <c r="A11" s="3" t="s">
        <v>14</v>
      </c>
      <c r="B11" s="4">
        <v>0</v>
      </c>
      <c r="C11" s="4"/>
      <c r="D11" s="4"/>
      <c r="E11" s="4"/>
      <c r="F11" s="4">
        <f t="shared" si="0"/>
        <v>0</v>
      </c>
    </row>
    <row r="12" spans="1:6" ht="20.100000000000001" customHeight="1" x14ac:dyDescent="0.25">
      <c r="A12" s="3" t="s">
        <v>15</v>
      </c>
      <c r="B12" s="4">
        <v>73440</v>
      </c>
      <c r="C12" s="4"/>
      <c r="D12" s="4"/>
      <c r="E12" s="4"/>
      <c r="F12" s="4">
        <f t="shared" si="0"/>
        <v>73440</v>
      </c>
    </row>
    <row r="13" spans="1:6" ht="20.100000000000001" customHeight="1" x14ac:dyDescent="0.25">
      <c r="A13" s="3" t="s">
        <v>16</v>
      </c>
      <c r="B13" s="4">
        <v>1000</v>
      </c>
      <c r="C13" s="4"/>
      <c r="D13" s="4"/>
      <c r="E13" s="4">
        <v>700</v>
      </c>
      <c r="F13" s="4">
        <f t="shared" si="0"/>
        <v>300</v>
      </c>
    </row>
    <row r="16" spans="1:6" x14ac:dyDescent="0.25">
      <c r="A16" t="s">
        <v>17</v>
      </c>
      <c r="D16" t="s">
        <v>18</v>
      </c>
    </row>
    <row r="18" spans="1:4" x14ac:dyDescent="0.25">
      <c r="A18" t="s">
        <v>19</v>
      </c>
      <c r="D18" t="s">
        <v>20</v>
      </c>
    </row>
    <row r="20" spans="1:4" x14ac:dyDescent="0.25">
      <c r="A20" t="s">
        <v>21</v>
      </c>
    </row>
  </sheetData>
  <mergeCells count="2">
    <mergeCell ref="A1:F1"/>
    <mergeCell ref="A2:F2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>
      <selection activeCell="F5" sqref="F5:F13"/>
    </sheetView>
  </sheetViews>
  <sheetFormatPr defaultRowHeight="15" x14ac:dyDescent="0.25"/>
  <cols>
    <col min="1" max="1" width="19.85546875" customWidth="1"/>
    <col min="2" max="2" width="19.42578125" customWidth="1"/>
    <col min="3" max="3" width="11.7109375" customWidth="1"/>
    <col min="4" max="4" width="17" customWidth="1"/>
    <col min="5" max="5" width="13.85546875" customWidth="1"/>
    <col min="6" max="6" width="20.140625" customWidth="1"/>
  </cols>
  <sheetData>
    <row r="1" spans="1:6" x14ac:dyDescent="0.25">
      <c r="A1" s="6" t="s">
        <v>0</v>
      </c>
      <c r="B1" s="6"/>
      <c r="C1" s="6"/>
      <c r="D1" s="6"/>
      <c r="E1" s="6"/>
      <c r="F1" s="6"/>
    </row>
    <row r="2" spans="1:6" x14ac:dyDescent="0.25">
      <c r="A2" s="6" t="s">
        <v>23</v>
      </c>
      <c r="B2" s="6"/>
      <c r="C2" s="6"/>
      <c r="D2" s="6"/>
      <c r="E2" s="6"/>
      <c r="F2" s="6"/>
    </row>
    <row r="4" spans="1:6" s="1" customFormat="1" ht="60" x14ac:dyDescent="0.25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20.100000000000001" customHeight="1" x14ac:dyDescent="0.25">
      <c r="A5" s="3" t="s">
        <v>8</v>
      </c>
      <c r="B5" s="4">
        <v>0</v>
      </c>
      <c r="C5" s="4"/>
      <c r="D5" s="4"/>
      <c r="E5" s="4"/>
      <c r="F5" s="4">
        <f>B5+C5+D5-E5</f>
        <v>0</v>
      </c>
    </row>
    <row r="6" spans="1:6" ht="20.100000000000001" customHeight="1" x14ac:dyDescent="0.25">
      <c r="A6" s="3" t="s">
        <v>9</v>
      </c>
      <c r="B6" s="4">
        <v>53750</v>
      </c>
      <c r="C6" s="4"/>
      <c r="D6" s="4"/>
      <c r="E6" s="4">
        <v>2000</v>
      </c>
      <c r="F6" s="4">
        <f t="shared" ref="F6:F13" si="0">B6+C6+D6-E6</f>
        <v>51750</v>
      </c>
    </row>
    <row r="7" spans="1:6" ht="20.100000000000001" customHeight="1" x14ac:dyDescent="0.25">
      <c r="A7" s="3" t="s">
        <v>10</v>
      </c>
      <c r="B7" s="4">
        <v>3660</v>
      </c>
      <c r="C7" s="4"/>
      <c r="D7" s="4"/>
      <c r="E7" s="4">
        <v>250</v>
      </c>
      <c r="F7" s="4">
        <f t="shared" si="0"/>
        <v>3410</v>
      </c>
    </row>
    <row r="8" spans="1:6" ht="20.100000000000001" customHeight="1" x14ac:dyDescent="0.25">
      <c r="A8" s="3" t="s">
        <v>11</v>
      </c>
      <c r="B8" s="4">
        <v>3010</v>
      </c>
      <c r="C8" s="4"/>
      <c r="D8" s="4"/>
      <c r="E8" s="4">
        <v>100</v>
      </c>
      <c r="F8" s="4">
        <f t="shared" si="0"/>
        <v>2910</v>
      </c>
    </row>
    <row r="9" spans="1:6" ht="20.100000000000001" customHeight="1" x14ac:dyDescent="0.25">
      <c r="A9" s="3" t="s">
        <v>12</v>
      </c>
      <c r="B9" s="4">
        <v>0</v>
      </c>
      <c r="C9" s="4"/>
      <c r="D9" s="4"/>
      <c r="E9" s="4"/>
      <c r="F9" s="4">
        <f t="shared" si="0"/>
        <v>0</v>
      </c>
    </row>
    <row r="10" spans="1:6" ht="20.100000000000001" customHeight="1" x14ac:dyDescent="0.25">
      <c r="A10" s="3" t="s">
        <v>13</v>
      </c>
      <c r="B10" s="4">
        <v>2597</v>
      </c>
      <c r="C10" s="4"/>
      <c r="D10" s="4"/>
      <c r="E10" s="4">
        <v>100</v>
      </c>
      <c r="F10" s="4">
        <f t="shared" si="0"/>
        <v>2497</v>
      </c>
    </row>
    <row r="11" spans="1:6" ht="20.100000000000001" customHeight="1" x14ac:dyDescent="0.25">
      <c r="A11" s="3" t="s">
        <v>14</v>
      </c>
      <c r="B11" s="4">
        <v>0</v>
      </c>
      <c r="C11" s="4"/>
      <c r="D11" s="4"/>
      <c r="E11" s="4"/>
      <c r="F11" s="4">
        <f t="shared" si="0"/>
        <v>0</v>
      </c>
    </row>
    <row r="12" spans="1:6" ht="20.100000000000001" customHeight="1" x14ac:dyDescent="0.25">
      <c r="A12" s="3" t="s">
        <v>15</v>
      </c>
      <c r="B12" s="4">
        <v>73940</v>
      </c>
      <c r="C12" s="4"/>
      <c r="D12" s="4"/>
      <c r="E12" s="4">
        <v>500</v>
      </c>
      <c r="F12" s="4">
        <f t="shared" si="0"/>
        <v>73440</v>
      </c>
    </row>
    <row r="13" spans="1:6" ht="20.100000000000001" customHeight="1" x14ac:dyDescent="0.25">
      <c r="A13" s="3" t="s">
        <v>16</v>
      </c>
      <c r="B13" s="4">
        <v>0</v>
      </c>
      <c r="C13" s="4">
        <v>1000</v>
      </c>
      <c r="D13" s="4"/>
      <c r="E13" s="4"/>
      <c r="F13" s="4">
        <f t="shared" si="0"/>
        <v>1000</v>
      </c>
    </row>
    <row r="16" spans="1:6" x14ac:dyDescent="0.25">
      <c r="A16" t="s">
        <v>17</v>
      </c>
      <c r="D16" t="s">
        <v>18</v>
      </c>
    </row>
    <row r="18" spans="1:4" x14ac:dyDescent="0.25">
      <c r="A18" t="s">
        <v>19</v>
      </c>
      <c r="D18" t="s">
        <v>20</v>
      </c>
    </row>
    <row r="20" spans="1:4" x14ac:dyDescent="0.25">
      <c r="A20" t="s">
        <v>21</v>
      </c>
    </row>
  </sheetData>
  <mergeCells count="2">
    <mergeCell ref="A1:F1"/>
    <mergeCell ref="A2:F2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selection activeCell="F5" sqref="F5:F13"/>
    </sheetView>
  </sheetViews>
  <sheetFormatPr defaultRowHeight="15" x14ac:dyDescent="0.25"/>
  <cols>
    <col min="1" max="1" width="19.85546875" customWidth="1"/>
    <col min="2" max="2" width="19.42578125" customWidth="1"/>
    <col min="3" max="3" width="11.7109375" customWidth="1"/>
    <col min="4" max="4" width="20.140625" customWidth="1"/>
    <col min="5" max="5" width="13.85546875" customWidth="1"/>
    <col min="6" max="6" width="20.140625" customWidth="1"/>
  </cols>
  <sheetData>
    <row r="1" spans="1:7" x14ac:dyDescent="0.25">
      <c r="A1" s="6" t="s">
        <v>0</v>
      </c>
      <c r="B1" s="6"/>
      <c r="C1" s="6"/>
      <c r="D1" s="6"/>
      <c r="E1" s="6"/>
      <c r="F1" s="6"/>
    </row>
    <row r="2" spans="1:7" x14ac:dyDescent="0.25">
      <c r="A2" s="6" t="s">
        <v>22</v>
      </c>
      <c r="B2" s="6"/>
      <c r="C2" s="6"/>
      <c r="D2" s="6"/>
      <c r="E2" s="6"/>
      <c r="F2" s="6"/>
    </row>
    <row r="4" spans="1:7" s="1" customFormat="1" ht="60" x14ac:dyDescent="0.25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7" ht="20.100000000000001" customHeight="1" x14ac:dyDescent="0.25">
      <c r="A5" s="3" t="s">
        <v>8</v>
      </c>
      <c r="B5" s="4">
        <v>0</v>
      </c>
      <c r="C5" s="4"/>
      <c r="D5" s="4"/>
      <c r="E5" s="4"/>
      <c r="F5" s="4">
        <f>B5+C5+D5-E5</f>
        <v>0</v>
      </c>
    </row>
    <row r="6" spans="1:7" ht="20.100000000000001" customHeight="1" x14ac:dyDescent="0.25">
      <c r="A6" s="3" t="s">
        <v>9</v>
      </c>
      <c r="B6" s="4">
        <v>54800</v>
      </c>
      <c r="C6" s="4"/>
      <c r="D6" s="4"/>
      <c r="E6" s="4">
        <v>1050</v>
      </c>
      <c r="F6" s="4">
        <f t="shared" ref="F6:F13" si="0">B6+C6+D6-E6</f>
        <v>53750</v>
      </c>
    </row>
    <row r="7" spans="1:7" ht="20.100000000000001" customHeight="1" x14ac:dyDescent="0.25">
      <c r="A7" s="3" t="s">
        <v>10</v>
      </c>
      <c r="B7" s="4">
        <v>3890</v>
      </c>
      <c r="C7" s="4"/>
      <c r="D7" s="4"/>
      <c r="E7" s="4">
        <v>230</v>
      </c>
      <c r="F7" s="4">
        <f t="shared" si="0"/>
        <v>3660</v>
      </c>
    </row>
    <row r="8" spans="1:7" ht="20.100000000000001" customHeight="1" x14ac:dyDescent="0.25">
      <c r="A8" s="3" t="s">
        <v>11</v>
      </c>
      <c r="B8" s="4">
        <v>3210</v>
      </c>
      <c r="C8" s="4"/>
      <c r="D8" s="4"/>
      <c r="E8" s="4">
        <v>200</v>
      </c>
      <c r="F8" s="4">
        <f t="shared" si="0"/>
        <v>3010</v>
      </c>
    </row>
    <row r="9" spans="1:7" ht="20.100000000000001" customHeight="1" x14ac:dyDescent="0.25">
      <c r="A9" s="3" t="s">
        <v>12</v>
      </c>
      <c r="B9" s="4">
        <v>0</v>
      </c>
      <c r="C9" s="4"/>
      <c r="D9" s="4"/>
      <c r="E9" s="4"/>
      <c r="F9" s="4">
        <f t="shared" si="0"/>
        <v>0</v>
      </c>
    </row>
    <row r="10" spans="1:7" ht="20.100000000000001" customHeight="1" x14ac:dyDescent="0.25">
      <c r="A10" s="3" t="s">
        <v>13</v>
      </c>
      <c r="B10" s="4">
        <v>3917</v>
      </c>
      <c r="C10" s="4"/>
      <c r="D10" s="4"/>
      <c r="E10" s="4">
        <v>1320</v>
      </c>
      <c r="F10" s="4">
        <f t="shared" si="0"/>
        <v>2597</v>
      </c>
    </row>
    <row r="11" spans="1:7" ht="20.100000000000001" customHeight="1" x14ac:dyDescent="0.25">
      <c r="A11" s="3" t="s">
        <v>14</v>
      </c>
      <c r="B11" s="4">
        <v>0</v>
      </c>
      <c r="C11" s="4"/>
      <c r="D11" s="4"/>
      <c r="E11" s="4"/>
      <c r="F11" s="4">
        <f t="shared" si="0"/>
        <v>0</v>
      </c>
    </row>
    <row r="12" spans="1:7" ht="20.100000000000001" customHeight="1" x14ac:dyDescent="0.25">
      <c r="A12" s="3" t="s">
        <v>15</v>
      </c>
      <c r="B12" s="4">
        <v>80060</v>
      </c>
      <c r="C12" s="4"/>
      <c r="D12" s="4"/>
      <c r="E12" s="4">
        <f>6120</f>
        <v>6120</v>
      </c>
      <c r="F12" s="4">
        <f t="shared" si="0"/>
        <v>73940</v>
      </c>
    </row>
    <row r="13" spans="1:7" ht="20.100000000000001" customHeight="1" x14ac:dyDescent="0.25">
      <c r="A13" s="3" t="s">
        <v>16</v>
      </c>
      <c r="B13" s="4">
        <v>4490</v>
      </c>
      <c r="C13" s="4"/>
      <c r="D13" s="4"/>
      <c r="E13" s="4">
        <f>2000+420+1520+550</f>
        <v>4490</v>
      </c>
      <c r="F13" s="4">
        <f t="shared" si="0"/>
        <v>0</v>
      </c>
      <c r="G13" t="s">
        <v>29</v>
      </c>
    </row>
    <row r="14" spans="1:7" x14ac:dyDescent="0.25">
      <c r="G14" t="s">
        <v>28</v>
      </c>
    </row>
    <row r="16" spans="1:7" x14ac:dyDescent="0.25">
      <c r="A16" t="s">
        <v>17</v>
      </c>
      <c r="D16" t="s">
        <v>18</v>
      </c>
    </row>
    <row r="18" spans="1:4" x14ac:dyDescent="0.25">
      <c r="A18" t="s">
        <v>19</v>
      </c>
      <c r="D18" t="s">
        <v>20</v>
      </c>
    </row>
    <row r="20" spans="1:4" x14ac:dyDescent="0.25">
      <c r="A20" t="s">
        <v>21</v>
      </c>
    </row>
  </sheetData>
  <mergeCells count="2">
    <mergeCell ref="A1:F1"/>
    <mergeCell ref="A2:F2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>
      <selection activeCell="F5" sqref="F5:F13"/>
    </sheetView>
  </sheetViews>
  <sheetFormatPr defaultRowHeight="15" x14ac:dyDescent="0.25"/>
  <cols>
    <col min="1" max="1" width="19.85546875" customWidth="1"/>
    <col min="2" max="2" width="19.42578125" customWidth="1"/>
    <col min="3" max="3" width="11.7109375" customWidth="1"/>
    <col min="4" max="4" width="20.140625" customWidth="1"/>
    <col min="5" max="5" width="13.85546875" customWidth="1"/>
    <col min="6" max="6" width="20.140625" customWidth="1"/>
  </cols>
  <sheetData>
    <row r="1" spans="1:6" x14ac:dyDescent="0.25">
      <c r="A1" s="6" t="s">
        <v>0</v>
      </c>
      <c r="B1" s="6"/>
      <c r="C1" s="6"/>
      <c r="D1" s="6"/>
      <c r="E1" s="6"/>
      <c r="F1" s="6"/>
    </row>
    <row r="2" spans="1:6" x14ac:dyDescent="0.25">
      <c r="A2" s="6" t="s">
        <v>1</v>
      </c>
      <c r="B2" s="6"/>
      <c r="C2" s="6"/>
      <c r="D2" s="6"/>
      <c r="E2" s="6"/>
      <c r="F2" s="6"/>
    </row>
    <row r="4" spans="1:6" s="1" customFormat="1" ht="60" x14ac:dyDescent="0.25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20.100000000000001" customHeight="1" x14ac:dyDescent="0.25">
      <c r="A5" s="3" t="s">
        <v>8</v>
      </c>
      <c r="B5" s="4"/>
      <c r="C5" s="4"/>
      <c r="D5" s="4"/>
      <c r="E5" s="4"/>
      <c r="F5" s="4">
        <f>B5+C5+D5-E5</f>
        <v>0</v>
      </c>
    </row>
    <row r="6" spans="1:6" ht="20.100000000000001" customHeight="1" x14ac:dyDescent="0.25">
      <c r="A6" s="3" t="s">
        <v>9</v>
      </c>
      <c r="B6" s="4">
        <f>4360+3300+1190+10600+35850</f>
        <v>55300</v>
      </c>
      <c r="C6" s="4"/>
      <c r="D6" s="4"/>
      <c r="E6" s="4">
        <v>500</v>
      </c>
      <c r="F6" s="4">
        <f t="shared" ref="F6:F13" si="0">B6+C6+D6-E6</f>
        <v>54800</v>
      </c>
    </row>
    <row r="7" spans="1:6" ht="20.100000000000001" customHeight="1" x14ac:dyDescent="0.25">
      <c r="A7" s="3" t="s">
        <v>10</v>
      </c>
      <c r="B7" s="4">
        <v>3940</v>
      </c>
      <c r="C7" s="4"/>
      <c r="D7" s="4"/>
      <c r="E7" s="4">
        <v>50</v>
      </c>
      <c r="F7" s="4">
        <f t="shared" si="0"/>
        <v>3890</v>
      </c>
    </row>
    <row r="8" spans="1:6" ht="20.100000000000001" customHeight="1" x14ac:dyDescent="0.25">
      <c r="A8" s="3" t="s">
        <v>11</v>
      </c>
      <c r="B8" s="4">
        <v>3210</v>
      </c>
      <c r="C8" s="4"/>
      <c r="D8" s="4"/>
      <c r="E8" s="4"/>
      <c r="F8" s="4">
        <f t="shared" si="0"/>
        <v>3210</v>
      </c>
    </row>
    <row r="9" spans="1:6" ht="20.100000000000001" customHeight="1" x14ac:dyDescent="0.25">
      <c r="A9" s="3" t="s">
        <v>12</v>
      </c>
      <c r="B9" s="4"/>
      <c r="C9" s="4"/>
      <c r="D9" s="4"/>
      <c r="E9" s="4"/>
      <c r="F9" s="4">
        <f t="shared" si="0"/>
        <v>0</v>
      </c>
    </row>
    <row r="10" spans="1:6" ht="20.100000000000001" customHeight="1" x14ac:dyDescent="0.25">
      <c r="A10" s="3" t="s">
        <v>13</v>
      </c>
      <c r="B10" s="4">
        <v>4067</v>
      </c>
      <c r="C10" s="4"/>
      <c r="D10" s="4"/>
      <c r="E10" s="4">
        <v>150</v>
      </c>
      <c r="F10" s="4">
        <f t="shared" si="0"/>
        <v>3917</v>
      </c>
    </row>
    <row r="11" spans="1:6" ht="20.100000000000001" customHeight="1" x14ac:dyDescent="0.25">
      <c r="A11" s="3" t="s">
        <v>14</v>
      </c>
      <c r="B11" s="4"/>
      <c r="C11" s="4"/>
      <c r="D11" s="4"/>
      <c r="E11" s="4"/>
      <c r="F11" s="4">
        <f t="shared" si="0"/>
        <v>0</v>
      </c>
    </row>
    <row r="12" spans="1:6" ht="20.100000000000001" customHeight="1" x14ac:dyDescent="0.25">
      <c r="A12" s="3" t="s">
        <v>15</v>
      </c>
      <c r="B12" s="4">
        <v>83360</v>
      </c>
      <c r="C12" s="4"/>
      <c r="D12" s="4"/>
      <c r="E12" s="4">
        <v>3300</v>
      </c>
      <c r="F12" s="4">
        <f t="shared" si="0"/>
        <v>80060</v>
      </c>
    </row>
    <row r="13" spans="1:6" ht="20.100000000000001" customHeight="1" x14ac:dyDescent="0.25">
      <c r="A13" s="3" t="s">
        <v>16</v>
      </c>
      <c r="B13" s="4">
        <f>7950+470+1520+1444</f>
        <v>11384</v>
      </c>
      <c r="C13" s="4"/>
      <c r="D13" s="4"/>
      <c r="E13" s="4">
        <f>5950+50+894</f>
        <v>6894</v>
      </c>
      <c r="F13" s="4">
        <f t="shared" si="0"/>
        <v>4490</v>
      </c>
    </row>
    <row r="16" spans="1:6" x14ac:dyDescent="0.25">
      <c r="A16" t="s">
        <v>17</v>
      </c>
      <c r="D16" t="s">
        <v>18</v>
      </c>
    </row>
    <row r="18" spans="1:4" x14ac:dyDescent="0.25">
      <c r="A18" t="s">
        <v>19</v>
      </c>
      <c r="D18" t="s">
        <v>20</v>
      </c>
    </row>
    <row r="20" spans="1:4" x14ac:dyDescent="0.25">
      <c r="A20" t="s">
        <v>21</v>
      </c>
    </row>
  </sheetData>
  <mergeCells count="2">
    <mergeCell ref="A1:F1"/>
    <mergeCell ref="A2:F2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ноябрь</vt:lpstr>
      <vt:lpstr>октябрь</vt:lpstr>
      <vt:lpstr>сентябрь</vt:lpstr>
      <vt:lpstr>август</vt:lpstr>
      <vt:lpstr>июль</vt:lpstr>
      <vt:lpstr>июнь</vt:lpstr>
      <vt:lpstr>май</vt:lpstr>
      <vt:lpstr>апрель</vt:lpstr>
      <vt:lpstr>март</vt:lpstr>
      <vt:lpstr>февраль</vt:lpstr>
      <vt:lpstr>январь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2018-12-03T11:28:00Z</cp:lastPrinted>
  <dcterms:created xsi:type="dcterms:W3CDTF">2018-04-12T12:42:21Z</dcterms:created>
  <dcterms:modified xsi:type="dcterms:W3CDTF">2018-12-03T11:28:10Z</dcterms:modified>
</cp:coreProperties>
</file>